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11" i="1" l="1"/>
  <c r="Z11" i="1"/>
  <c r="Y36" i="1"/>
  <c r="Z35" i="1"/>
  <c r="Y35" i="1"/>
  <c r="Z36" i="1"/>
  <c r="AA36" i="1"/>
  <c r="AA35" i="1"/>
</calcChain>
</file>

<file path=xl/sharedStrings.xml><?xml version="1.0" encoding="utf-8"?>
<sst xmlns="http://schemas.openxmlformats.org/spreadsheetml/2006/main" count="74" uniqueCount="62">
  <si>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</si>
  <si>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</si>
  <si>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</si>
  <si>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</si>
  <si>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</si>
  <si>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</si>
  <si>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</si>
  <si>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</si>
  <si>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</si>
  <si>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</si>
  <si>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</si>
  <si>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</si>
  <si>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</si>
  <si>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Tillage and Poultry Litter Impacts Soil Carbon and Nitrogen Mineralization and Fertility</t>
  </si>
  <si>
    <t xml:space="preserve">Watts D B; Torbert H A; Prior S A; Huluka G ; </t>
  </si>
  <si>
    <t>Soil Science Society of America Journal</t>
  </si>
  <si>
    <t>1239-1247</t>
  </si>
  <si>
    <t>Dexter.Watts@ars.usda.gov</t>
  </si>
  <si>
    <t>USA</t>
  </si>
  <si>
    <t>Sand Mountain
Research and Extension Center, Alabama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</si>
  <si>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</si>
  <si>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</si>
  <si>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</si>
  <si>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</si>
  <si>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fertiliser / tillage</t>
  </si>
  <si>
    <t>2 x 2 x 2</t>
  </si>
  <si>
    <t>crop rotation: continuous corn / continuous soybean. tillage: conventional tillage / no tillage. fertiliser: poultry litter / inorganic fertiliser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</si>
  <si>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</si>
  <si>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</si>
  <si>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</si>
  <si>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</si>
  <si>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</si>
  <si>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</si>
  <si>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not reported</t>
  </si>
  <si>
    <t>LSD in Table 1</t>
  </si>
  <si>
    <t>None (overall SD calculable)</t>
  </si>
  <si>
    <t>Seems good</t>
  </si>
  <si>
    <t>Table 1.Effect of poultry litter vs. inorganic fertilization and no-till (NT) vs. conventional
tillage (CT) on soil pH, cation exchange capacity (CEC), total C, total N,
and C/N ratio at the 0- to 5-, 5- to 10-, and 10- to 20-cm depths for the soybean
and corn cropping systems.</t>
  </si>
  <si>
    <t>TC (g/kg)</t>
  </si>
  <si>
    <t>Depth (cm)</t>
  </si>
  <si>
    <t>0-5</t>
  </si>
  <si>
    <t>5-10</t>
  </si>
  <si>
    <t>10-20</t>
  </si>
  <si>
    <t>Fertilisation</t>
  </si>
  <si>
    <t>Inorganic</t>
  </si>
  <si>
    <t>Litter</t>
  </si>
  <si>
    <t>NT</t>
  </si>
  <si>
    <t>CT</t>
  </si>
  <si>
    <t>Soybean</t>
  </si>
  <si>
    <t>Rotation</t>
  </si>
  <si>
    <t>Corn</t>
  </si>
  <si>
    <t>LSD(0.05)</t>
  </si>
  <si>
    <t xml:space="preserve">Bulk density not reported: Methods of incubation followed the procedures described by Torbert et al. (1999). Twenty-fi ve grams of moist, sieved (2-mm) soil (oven-dried weight basis) were placed in 118-mL (4-oz) plastic containers. Deionized water was added to bring the soil moisture to approximately −20 kPa at a bulk density of 1.3 Mg m−3. </t>
  </si>
  <si>
    <t xml:space="preserve">Th e cropping systems were continuous corn and continuous soybean. Each plot consisted of four rows with 0.92-m spacings for corn and 0.76-m spacings for soybean. Th e two cropping systems (soybean and corn) were evaluated independently due to diff erences in management and fertilization practices. Th e tillage treatments consisted of CT (moldboard plow and disking followed by rototiller in the spring) and NT (planting into crop residue with a double disk-opener planter). Th e fertilization treatments consisted of PL and IF. Poultry litter was applied to soybean at 45 kg P ha−1 (based on P2O5) and to corn at 170 kg N ha−1 (based on total N). Th e average PL nutrients applied each year from 1991 to 2004 were 170 kg N ha−1, 9.8 kg P ha−1, 144 kg K ha−1, 129 kg Ca ha−1, and 30 kg Mg ha−1 for corn and 29 kg P ha−1, 42 kg K ha−1, 37 kg Ca ha−1, and 9 kg Mg ha−1 for soybean. Inorganic fertilizer plots received commercial fertilizer to match the rate of N added from PL to the corn and soybean plots. Both PL and IF were surface broadcast. Dolomitic lime and KCl (0–0-60) were applied in the fall according to Auburn University soil test recommendations. Lime and K application rates varied across years, but all plots received the same amount when applied. </t>
  </si>
  <si>
    <t>ES</t>
  </si>
  <si>
    <t>0-15</t>
  </si>
  <si>
    <t>mean</t>
  </si>
  <si>
    <t>SD</t>
  </si>
  <si>
    <t>n</t>
  </si>
  <si>
    <t>Depth correction</t>
  </si>
  <si>
    <t>NT-CT</t>
  </si>
  <si>
    <t>t(6df)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</si>
</sst>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50800</xdr:colOff>
      <xdr:row>11</xdr:row>
      <xdr:rowOff>68556</xdr:rowOff>
    </xdr:from>
    <xdr:to>
      <xdr:col>26</xdr:col>
      <xdr:colOff>457200</xdr:colOff>
      <xdr:row>27</xdr:row>
      <xdr:rowOff>177799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11800" y="2164056"/>
          <a:ext cx="3708400" cy="31572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abSelected="1" topLeftCell="P1" workbookViewId="0">
      <selection activeCell="AA36" sqref="AA36"/>
    </sheetView>
  </sheetViews>
  <sheetFormatPr defaultColWidth="11" defaultRowHeight="15.75" x14ac:dyDescent="0.25"/>
  <sheetData>
    <row r="1" spans="1:3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9" t="s">
        <v>37</v>
      </c>
    </row>
    <row r="2" spans="1:31" x14ac:dyDescent="0.25">
      <c r="A2" s="5">
        <v>10247367</v>
      </c>
      <c r="B2" s="6" t="s">
        <v>13</v>
      </c>
      <c r="C2" s="5" t="s">
        <v>14</v>
      </c>
      <c r="D2" s="5" t="s">
        <v>15</v>
      </c>
      <c r="E2" s="5">
        <v>2010</v>
      </c>
      <c r="F2" s="5">
        <v>74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34.286999999999999</v>
      </c>
      <c r="L2" s="8">
        <v>-85.968000000000004</v>
      </c>
      <c r="M2" s="5" t="s">
        <v>20</v>
      </c>
      <c r="N2" s="5" t="s">
        <v>24</v>
      </c>
      <c r="O2" s="5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s="5" t="s">
        <v>38</v>
      </c>
    </row>
    <row r="3" spans="1:31" x14ac:dyDescent="0.25">
      <c r="W3" t="s">
        <v>49</v>
      </c>
      <c r="X3" s="15" t="s">
        <v>48</v>
      </c>
      <c r="Y3" s="15"/>
      <c r="Z3" s="15"/>
      <c r="AA3" s="15"/>
      <c r="AB3" s="15" t="s">
        <v>50</v>
      </c>
      <c r="AC3" s="15"/>
      <c r="AD3" s="15"/>
      <c r="AE3" s="15"/>
    </row>
    <row r="4" spans="1:31" x14ac:dyDescent="0.25">
      <c r="A4" s="14" t="s">
        <v>53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W4" t="s">
        <v>43</v>
      </c>
      <c r="X4" t="s">
        <v>44</v>
      </c>
      <c r="Y4" t="s">
        <v>45</v>
      </c>
      <c r="Z4" t="s">
        <v>44</v>
      </c>
      <c r="AA4" t="s">
        <v>45</v>
      </c>
      <c r="AB4" t="s">
        <v>44</v>
      </c>
      <c r="AC4" t="s">
        <v>45</v>
      </c>
      <c r="AD4" t="s">
        <v>44</v>
      </c>
      <c r="AE4" t="s">
        <v>45</v>
      </c>
    </row>
    <row r="5" spans="1:3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W5" t="s">
        <v>39</v>
      </c>
      <c r="X5" s="13" t="s">
        <v>46</v>
      </c>
      <c r="Y5" s="13"/>
      <c r="Z5" s="13" t="s">
        <v>47</v>
      </c>
      <c r="AA5" s="13"/>
      <c r="AB5" s="13" t="s">
        <v>46</v>
      </c>
      <c r="AC5" s="13"/>
      <c r="AD5" s="13" t="s">
        <v>47</v>
      </c>
      <c r="AE5" s="13"/>
    </row>
    <row r="6" spans="1:3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W6" t="s">
        <v>40</v>
      </c>
      <c r="X6">
        <v>11.1</v>
      </c>
      <c r="Y6">
        <v>18.329999999999998</v>
      </c>
      <c r="Z6">
        <v>9</v>
      </c>
      <c r="AA6">
        <v>8.4600000000000009</v>
      </c>
      <c r="AB6">
        <v>17.32</v>
      </c>
      <c r="AC6">
        <v>22.47</v>
      </c>
      <c r="AD6">
        <v>8.3000000000000007</v>
      </c>
      <c r="AE6">
        <v>11.67</v>
      </c>
    </row>
    <row r="7" spans="1:3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W7" s="10" t="s">
        <v>41</v>
      </c>
      <c r="X7">
        <v>7.25</v>
      </c>
      <c r="Y7">
        <v>8.48</v>
      </c>
      <c r="Z7">
        <v>7.37</v>
      </c>
      <c r="AA7">
        <v>7.41</v>
      </c>
      <c r="AB7">
        <v>8.4700000000000006</v>
      </c>
      <c r="AC7">
        <v>10.36</v>
      </c>
      <c r="AD7">
        <v>7.58</v>
      </c>
      <c r="AE7">
        <v>9.33</v>
      </c>
    </row>
    <row r="8" spans="1:3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W8" s="10" t="s">
        <v>42</v>
      </c>
      <c r="X8">
        <v>5.49</v>
      </c>
      <c r="Y8">
        <v>6.35</v>
      </c>
      <c r="Z8">
        <v>5.24</v>
      </c>
      <c r="AA8">
        <v>4.88</v>
      </c>
      <c r="AB8">
        <v>5.89</v>
      </c>
      <c r="AC8">
        <v>6.94</v>
      </c>
      <c r="AD8">
        <v>5.26</v>
      </c>
      <c r="AE8">
        <v>5.99</v>
      </c>
    </row>
    <row r="9" spans="1:3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31" x14ac:dyDescent="0.25">
      <c r="W10" t="s">
        <v>51</v>
      </c>
      <c r="X10" s="13">
        <v>1.58</v>
      </c>
      <c r="Y10" s="13"/>
      <c r="Z10" s="13"/>
      <c r="AA10" s="13"/>
      <c r="AB10" s="13">
        <v>2.2599999999999998</v>
      </c>
      <c r="AC10" s="13"/>
      <c r="AD10" s="13"/>
      <c r="AE10" s="13"/>
    </row>
    <row r="11" spans="1:31" x14ac:dyDescent="0.25">
      <c r="W11" t="s">
        <v>61</v>
      </c>
      <c r="X11" s="12">
        <v>2.4469118500000002</v>
      </c>
      <c r="Y11" t="s">
        <v>57</v>
      </c>
      <c r="Z11">
        <f>SQRT((X10/$X$11)^2/(1/4+1/4))</f>
        <v>0.9131744686877421</v>
      </c>
      <c r="AC11" t="s">
        <v>57</v>
      </c>
      <c r="AD11">
        <f>SQRT((AB10/$X$11)^2/(1/4+1/4))</f>
        <v>1.3061862653381626</v>
      </c>
    </row>
    <row r="31" spans="23:23" x14ac:dyDescent="0.25">
      <c r="W31" t="s">
        <v>52</v>
      </c>
    </row>
    <row r="34" spans="23:27" x14ac:dyDescent="0.25">
      <c r="W34" t="s">
        <v>54</v>
      </c>
      <c r="Y34" t="s">
        <v>46</v>
      </c>
      <c r="Z34" t="s">
        <v>47</v>
      </c>
      <c r="AA34" s="11" t="s">
        <v>60</v>
      </c>
    </row>
    <row r="35" spans="23:27" x14ac:dyDescent="0.25">
      <c r="W35" t="s">
        <v>55</v>
      </c>
      <c r="X35" t="s">
        <v>56</v>
      </c>
      <c r="Y35">
        <f>(AVERAGE(X6:Y6,AB6:AC6)*5+AVERAGE(X7:Y7,AB7:AC7)*5+AVERAGE(X8:Y8,AB8:AC8)*10)/20</f>
        <v>9.5700000000000021</v>
      </c>
      <c r="Z35">
        <f>(AVERAGE(Z6:AA6,AD6:AE6)*5+AVERAGE(Z7:AA7,AD7:AE7)*5+AVERAGE(Z8:AA8,AD8:AE8)*10)/20</f>
        <v>6.9912500000000009</v>
      </c>
      <c r="AA35" s="11">
        <f>Y35-Z35</f>
        <v>2.5787500000000012</v>
      </c>
    </row>
    <row r="36" spans="23:27" x14ac:dyDescent="0.25">
      <c r="X36" t="s">
        <v>57</v>
      </c>
      <c r="Y36">
        <f>SQRT((Z11^2+AD11^2)/2)</f>
        <v>1.1269450230648337</v>
      </c>
      <c r="Z36">
        <f>Y36</f>
        <v>1.1269450230648337</v>
      </c>
      <c r="AA36" s="11">
        <f>Z36</f>
        <v>1.1269450230648337</v>
      </c>
    </row>
    <row r="37" spans="23:27" x14ac:dyDescent="0.25">
      <c r="X37" t="s">
        <v>58</v>
      </c>
      <c r="Y37">
        <v>4</v>
      </c>
      <c r="Z37">
        <v>4</v>
      </c>
      <c r="AA37" s="11">
        <v>8</v>
      </c>
    </row>
    <row r="38" spans="23:27" x14ac:dyDescent="0.25">
      <c r="X38" t="s">
        <v>59</v>
      </c>
      <c r="Y38">
        <v>1</v>
      </c>
      <c r="Z38">
        <v>1</v>
      </c>
      <c r="AA38" s="11">
        <v>1</v>
      </c>
    </row>
  </sheetData>
  <mergeCells count="9">
    <mergeCell ref="AB10:AE10"/>
    <mergeCell ref="X10:AA10"/>
    <mergeCell ref="A4:S9"/>
    <mergeCell ref="X3:AA3"/>
    <mergeCell ref="X5:Y5"/>
    <mergeCell ref="Z5:AA5"/>
    <mergeCell ref="AB3:AE3"/>
    <mergeCell ref="AB5:AC5"/>
    <mergeCell ref="AD5:AE5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2015-07-06T13:05:40Z</dcterms:created>
  <dcterms:modified xsi:type="dcterms:W3CDTF">2016-02-18T10:27:59Z</dcterms:modified>
</cp:coreProperties>
</file>